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Growth Curves\"/>
    </mc:Choice>
  </mc:AlternateContent>
  <xr:revisionPtr revIDLastSave="0" documentId="13_ncr:1_{C7CF6484-4327-4B5B-8217-E588446CEC55}" xr6:coauthVersionLast="45" xr6:coauthVersionMax="45" xr10:uidLastSave="{00000000-0000-0000-0000-000000000000}"/>
  <bookViews>
    <workbookView xWindow="-110" yWindow="-110" windowWidth="19420" windowHeight="11020" xr2:uid="{732CB09F-5835-4B0C-A659-7AE4D0C93032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1" i="1" l="1"/>
  <c r="G10" i="1"/>
  <c r="G9" i="1"/>
  <c r="G8" i="1"/>
  <c r="G7" i="1"/>
  <c r="G6" i="1"/>
  <c r="G5" i="1"/>
  <c r="G4" i="1"/>
  <c r="G3" i="1"/>
  <c r="G2" i="1"/>
  <c r="N6" i="1" l="1"/>
  <c r="E17" i="1"/>
  <c r="F17" i="1"/>
  <c r="L6" i="1" s="1"/>
  <c r="C17" i="1" l="1"/>
  <c r="D17" i="1"/>
  <c r="O6" i="1" s="1"/>
  <c r="B17" i="1"/>
  <c r="M6" i="1" l="1"/>
  <c r="C19" i="1"/>
  <c r="D19" i="1"/>
  <c r="O8" i="1" s="1"/>
  <c r="E19" i="1"/>
  <c r="F19" i="1"/>
  <c r="L8" i="1" s="1"/>
  <c r="G19" i="1"/>
  <c r="C18" i="1"/>
  <c r="D18" i="1"/>
  <c r="E18" i="1"/>
  <c r="F18" i="1"/>
  <c r="L7" i="1" s="1"/>
  <c r="G18" i="1"/>
  <c r="G17" i="1"/>
  <c r="C16" i="1"/>
  <c r="D16" i="1"/>
  <c r="O5" i="1" s="1"/>
  <c r="E16" i="1"/>
  <c r="M5" i="1" s="1"/>
  <c r="F16" i="1"/>
  <c r="L5" i="1" s="1"/>
  <c r="G16" i="1"/>
  <c r="C15" i="1"/>
  <c r="D15" i="1"/>
  <c r="O4" i="1" s="1"/>
  <c r="E15" i="1"/>
  <c r="M4" i="1" s="1"/>
  <c r="F15" i="1"/>
  <c r="L4" i="1" s="1"/>
  <c r="G15" i="1"/>
  <c r="B19" i="1"/>
  <c r="B18" i="1"/>
  <c r="B16" i="1"/>
  <c r="O7" i="1" l="1"/>
  <c r="M8" i="1"/>
  <c r="M7" i="1"/>
  <c r="B15" i="1"/>
</calcChain>
</file>

<file path=xl/sharedStrings.xml><?xml version="1.0" encoding="utf-8"?>
<sst xmlns="http://schemas.openxmlformats.org/spreadsheetml/2006/main" count="26" uniqueCount="21">
  <si>
    <t>LVS pF A</t>
  </si>
  <si>
    <t>LVS pF B</t>
  </si>
  <si>
    <t>ΔrpsU2 pF A</t>
  </si>
  <si>
    <t>ΔrpsU2 pF B</t>
  </si>
  <si>
    <t>ΔrpsU2 pKR7 B</t>
  </si>
  <si>
    <t>ΔrpsU2 pKR7 A</t>
  </si>
  <si>
    <t>ΔrpsU2 pKR6 A</t>
  </si>
  <si>
    <t>ΔrpsU2 pKR6 B</t>
  </si>
  <si>
    <t>ΔrpsU2 pKR8 A</t>
  </si>
  <si>
    <t>ΔrpsU2 pKR8 B</t>
  </si>
  <si>
    <t>LVS pF</t>
  </si>
  <si>
    <t>ΔrpsU2 pF</t>
  </si>
  <si>
    <t>ΔrpsU2 pKR6</t>
  </si>
  <si>
    <t>ΔrpsU2 pKR7</t>
  </si>
  <si>
    <t>ΔrpsU2 pKR8</t>
  </si>
  <si>
    <t>AVERAGES (sample 5 excluded)</t>
  </si>
  <si>
    <t>Generation Times</t>
  </si>
  <si>
    <t>7.5 to 6</t>
  </si>
  <si>
    <t>6 to 4</t>
  </si>
  <si>
    <t>7.5 to 6 for sample 5 only</t>
  </si>
  <si>
    <t>2 to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</si>
</sst>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Growth Curve (Individuals)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Sheet1!$A$2</c:f>
              <c:strCache>
                <c:ptCount val="1"/>
                <c:pt idx="0">
                  <c:v>LVS pF 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Sheet1!$B$1:$G$1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 formatCode="0.0">
                  <c:v>7.5</c:v>
                </c:pt>
                <c:pt idx="5">
                  <c:v>24</c:v>
                </c:pt>
              </c:numCache>
            </c:numRef>
          </c:xVal>
          <c:yVal>
            <c:numRef>
              <c:f>Sheet1!$B$2:$G$2</c:f>
              <c:numCache>
                <c:formatCode>General</c:formatCode>
                <c:ptCount val="6"/>
                <c:pt idx="0" formatCode="0.000">
                  <c:v>0.105</c:v>
                </c:pt>
                <c:pt idx="1">
                  <c:v>0.11600000000000001</c:v>
                </c:pt>
                <c:pt idx="2">
                  <c:v>0.17599999999999999</c:v>
                </c:pt>
                <c:pt idx="3" formatCode="0.000">
                  <c:v>0.27600000000000002</c:v>
                </c:pt>
                <c:pt idx="4" formatCode="0.000">
                  <c:v>0.38800000000000001</c:v>
                </c:pt>
                <c:pt idx="5" formatCode="0.000">
                  <c:v>1.476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EC8-4FDC-9895-743A1D3E0E69}"/>
            </c:ext>
          </c:extLst>
        </c:ser>
        <c:ser>
          <c:idx val="1"/>
          <c:order val="1"/>
          <c:tx>
            <c:strRef>
              <c:f>Sheet1!$A$3</c:f>
              <c:strCache>
                <c:ptCount val="1"/>
                <c:pt idx="0">
                  <c:v>LVS pF 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Sheet1!$B$1:$G$1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 formatCode="0.0">
                  <c:v>7.5</c:v>
                </c:pt>
                <c:pt idx="5">
                  <c:v>24</c:v>
                </c:pt>
              </c:numCache>
            </c:numRef>
          </c:xVal>
          <c:yVal>
            <c:numRef>
              <c:f>Sheet1!$B$3:$G$3</c:f>
              <c:numCache>
                <c:formatCode>General</c:formatCode>
                <c:ptCount val="6"/>
                <c:pt idx="0" formatCode="0.000">
                  <c:v>0.10100000000000001</c:v>
                </c:pt>
                <c:pt idx="1">
                  <c:v>0.121</c:v>
                </c:pt>
                <c:pt idx="2">
                  <c:v>0.18</c:v>
                </c:pt>
                <c:pt idx="3" formatCode="0.000">
                  <c:v>0.27900000000000003</c:v>
                </c:pt>
                <c:pt idx="4" formatCode="0.000">
                  <c:v>0.38400000000000001</c:v>
                </c:pt>
                <c:pt idx="5" formatCode="0.000">
                  <c:v>1.494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EC8-4FDC-9895-743A1D3E0E69}"/>
            </c:ext>
          </c:extLst>
        </c:ser>
        <c:ser>
          <c:idx val="2"/>
          <c:order val="2"/>
          <c:tx>
            <c:strRef>
              <c:f>Sheet1!$A$4</c:f>
              <c:strCache>
                <c:ptCount val="1"/>
                <c:pt idx="0">
                  <c:v>ΔrpsU2 pF A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Sheet1!$B$1:$G$1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 formatCode="0.0">
                  <c:v>7.5</c:v>
                </c:pt>
                <c:pt idx="5">
                  <c:v>24</c:v>
                </c:pt>
              </c:numCache>
            </c:numRef>
          </c:xVal>
          <c:yVal>
            <c:numRef>
              <c:f>Sheet1!$B$4:$G$4</c:f>
              <c:numCache>
                <c:formatCode>General</c:formatCode>
                <c:ptCount val="6"/>
                <c:pt idx="0" formatCode="0.000">
                  <c:v>0.1</c:v>
                </c:pt>
                <c:pt idx="1">
                  <c:v>0.11899999999999999</c:v>
                </c:pt>
                <c:pt idx="2">
                  <c:v>0.16</c:v>
                </c:pt>
                <c:pt idx="3" formatCode="0.000">
                  <c:v>0.22500000000000001</c:v>
                </c:pt>
                <c:pt idx="4" formatCode="0.000">
                  <c:v>0.28299999999999997</c:v>
                </c:pt>
                <c:pt idx="5" formatCode="0.000">
                  <c:v>0.64200000000000002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EC8-4FDC-9895-743A1D3E0E69}"/>
            </c:ext>
          </c:extLst>
        </c:ser>
        <c:ser>
          <c:idx val="3"/>
          <c:order val="3"/>
          <c:tx>
            <c:strRef>
              <c:f>Sheet1!$A$5</c:f>
              <c:strCache>
                <c:ptCount val="1"/>
                <c:pt idx="0">
                  <c:v>ΔrpsU2 pF B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Sheet1!$B$1:$G$1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 formatCode="0.0">
                  <c:v>7.5</c:v>
                </c:pt>
                <c:pt idx="5">
                  <c:v>24</c:v>
                </c:pt>
              </c:numCache>
            </c:numRef>
          </c:xVal>
          <c:yVal>
            <c:numRef>
              <c:f>Sheet1!$B$5:$G$5</c:f>
              <c:numCache>
                <c:formatCode>General</c:formatCode>
                <c:ptCount val="6"/>
                <c:pt idx="0" formatCode="0.000">
                  <c:v>0.105</c:v>
                </c:pt>
                <c:pt idx="1">
                  <c:v>0.115</c:v>
                </c:pt>
                <c:pt idx="2">
                  <c:v>0.15</c:v>
                </c:pt>
                <c:pt idx="3" formatCode="0.000">
                  <c:v>0.20499999999999999</c:v>
                </c:pt>
                <c:pt idx="4" formatCode="0.000">
                  <c:v>0.255</c:v>
                </c:pt>
                <c:pt idx="5" formatCode="0.000">
                  <c:v>0.56999999999999995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EC8-4FDC-9895-743A1D3E0E69}"/>
            </c:ext>
          </c:extLst>
        </c:ser>
        <c:ser>
          <c:idx val="4"/>
          <c:order val="4"/>
          <c:tx>
            <c:strRef>
              <c:f>Sheet1!$A$6</c:f>
              <c:strCache>
                <c:ptCount val="1"/>
                <c:pt idx="0">
                  <c:v>ΔrpsU2 pKR6 A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Sheet1!$B$1:$G$1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 formatCode="0.0">
                  <c:v>7.5</c:v>
                </c:pt>
                <c:pt idx="5">
                  <c:v>24</c:v>
                </c:pt>
              </c:numCache>
            </c:numRef>
          </c:xVal>
          <c:yVal>
            <c:numRef>
              <c:f>Sheet1!$B$6:$G$6</c:f>
              <c:numCache>
                <c:formatCode>General</c:formatCode>
                <c:ptCount val="6"/>
                <c:pt idx="0" formatCode="0.000">
                  <c:v>6.8000000000000005E-2</c:v>
                </c:pt>
                <c:pt idx="1">
                  <c:v>0.104</c:v>
                </c:pt>
                <c:pt idx="2">
                  <c:v>0.14199999999999999</c:v>
                </c:pt>
                <c:pt idx="3" formatCode="0.000">
                  <c:v>0.21</c:v>
                </c:pt>
                <c:pt idx="4" formatCode="0.000">
                  <c:v>0.29099999999999998</c:v>
                </c:pt>
                <c:pt idx="5" formatCode="0.000">
                  <c:v>1.1579999999999999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EC8-4FDC-9895-743A1D3E0E69}"/>
            </c:ext>
          </c:extLst>
        </c:ser>
        <c:ser>
          <c:idx val="5"/>
          <c:order val="5"/>
          <c:tx>
            <c:strRef>
              <c:f>Sheet1!$A$7</c:f>
              <c:strCache>
                <c:ptCount val="1"/>
                <c:pt idx="0">
                  <c:v>ΔrpsU2 pKR6 B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Sheet1!$B$1:$G$1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 formatCode="0.0">
                  <c:v>7.5</c:v>
                </c:pt>
                <c:pt idx="5">
                  <c:v>24</c:v>
                </c:pt>
              </c:numCache>
            </c:numRef>
          </c:xVal>
          <c:yVal>
            <c:numRef>
              <c:f>Sheet1!$B$7:$G$7</c:f>
              <c:numCache>
                <c:formatCode>General</c:formatCode>
                <c:ptCount val="6"/>
                <c:pt idx="0" formatCode="0.000">
                  <c:v>0.108</c:v>
                </c:pt>
                <c:pt idx="1">
                  <c:v>0.122</c:v>
                </c:pt>
                <c:pt idx="2">
                  <c:v>0.17299999999999999</c:v>
                </c:pt>
                <c:pt idx="3" formatCode="0.000">
                  <c:v>0.25800000000000001</c:v>
                </c:pt>
                <c:pt idx="4" formatCode="0.000">
                  <c:v>0.35</c:v>
                </c:pt>
                <c:pt idx="5" formatCode="0.000">
                  <c:v>1.17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EC8-4FDC-9895-743A1D3E0E69}"/>
            </c:ext>
          </c:extLst>
        </c:ser>
        <c:ser>
          <c:idx val="6"/>
          <c:order val="6"/>
          <c:tx>
            <c:strRef>
              <c:f>Sheet1!$A$8</c:f>
              <c:strCache>
                <c:ptCount val="1"/>
                <c:pt idx="0">
                  <c:v>ΔrpsU2 pKR7 A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Sheet1!$B$1:$G$1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 formatCode="0.0">
                  <c:v>7.5</c:v>
                </c:pt>
                <c:pt idx="5">
                  <c:v>24</c:v>
                </c:pt>
              </c:numCache>
            </c:numRef>
          </c:xVal>
          <c:yVal>
            <c:numRef>
              <c:f>Sheet1!$B$8:$G$8</c:f>
              <c:numCache>
                <c:formatCode>General</c:formatCode>
                <c:ptCount val="6"/>
                <c:pt idx="0" formatCode="0.000">
                  <c:v>9.4E-2</c:v>
                </c:pt>
                <c:pt idx="1">
                  <c:v>0.115</c:v>
                </c:pt>
                <c:pt idx="2">
                  <c:v>0.16900000000000001</c:v>
                </c:pt>
                <c:pt idx="3" formatCode="0.000">
                  <c:v>0.255</c:v>
                </c:pt>
                <c:pt idx="4" formatCode="0.000">
                  <c:v>0.34399999999999997</c:v>
                </c:pt>
                <c:pt idx="5" formatCode="0.000">
                  <c:v>1.224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EC8-4FDC-9895-743A1D3E0E69}"/>
            </c:ext>
          </c:extLst>
        </c:ser>
        <c:ser>
          <c:idx val="7"/>
          <c:order val="7"/>
          <c:tx>
            <c:strRef>
              <c:f>Sheet1!$A$9</c:f>
              <c:strCache>
                <c:ptCount val="1"/>
                <c:pt idx="0">
                  <c:v>ΔrpsU2 pKR7 B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Sheet1!$B$1:$G$1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 formatCode="0.0">
                  <c:v>7.5</c:v>
                </c:pt>
                <c:pt idx="5">
                  <c:v>24</c:v>
                </c:pt>
              </c:numCache>
            </c:numRef>
          </c:xVal>
          <c:yVal>
            <c:numRef>
              <c:f>Sheet1!$B$9:$G$9</c:f>
              <c:numCache>
                <c:formatCode>General</c:formatCode>
                <c:ptCount val="6"/>
                <c:pt idx="0" formatCode="0.000">
                  <c:v>0.10100000000000001</c:v>
                </c:pt>
                <c:pt idx="1">
                  <c:v>0.13</c:v>
                </c:pt>
                <c:pt idx="2">
                  <c:v>0.17</c:v>
                </c:pt>
                <c:pt idx="3" formatCode="0.000">
                  <c:v>0.25</c:v>
                </c:pt>
                <c:pt idx="4" formatCode="0.000">
                  <c:v>0.33300000000000002</c:v>
                </c:pt>
                <c:pt idx="5" formatCode="0.000">
                  <c:v>1.21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EC8-4FDC-9895-743A1D3E0E69}"/>
            </c:ext>
          </c:extLst>
        </c:ser>
        <c:ser>
          <c:idx val="8"/>
          <c:order val="8"/>
          <c:tx>
            <c:strRef>
              <c:f>Sheet1!$A$10</c:f>
              <c:strCache>
                <c:ptCount val="1"/>
                <c:pt idx="0">
                  <c:v>ΔrpsU2 pKR8 A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Sheet1!$B$1:$G$1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 formatCode="0.0">
                  <c:v>7.5</c:v>
                </c:pt>
                <c:pt idx="5">
                  <c:v>24</c:v>
                </c:pt>
              </c:numCache>
            </c:numRef>
          </c:xVal>
          <c:yVal>
            <c:numRef>
              <c:f>Sheet1!$B$10:$G$10</c:f>
              <c:numCache>
                <c:formatCode>General</c:formatCode>
                <c:ptCount val="6"/>
                <c:pt idx="0" formatCode="0.000">
                  <c:v>9.2999999999999999E-2</c:v>
                </c:pt>
                <c:pt idx="1">
                  <c:v>0.123</c:v>
                </c:pt>
                <c:pt idx="2">
                  <c:v>0.17499999999999999</c:v>
                </c:pt>
                <c:pt idx="3" formatCode="0.000">
                  <c:v>0.25</c:v>
                </c:pt>
                <c:pt idx="4" formatCode="0.000">
                  <c:v>0.32100000000000001</c:v>
                </c:pt>
                <c:pt idx="5">
                  <c:v>0.76600000000000001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242-4F0D-9B03-4E38179EFD3A}"/>
            </c:ext>
          </c:extLst>
        </c:ser>
        <c:ser>
          <c:idx val="9"/>
          <c:order val="9"/>
          <c:tx>
            <c:strRef>
              <c:f>Sheet1!$A$11</c:f>
              <c:strCache>
                <c:ptCount val="1"/>
                <c:pt idx="0">
                  <c:v>ΔrpsU2 pKR8 B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Sheet1!$B$1:$G$1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 formatCode="0.0">
                  <c:v>7.5</c:v>
                </c:pt>
                <c:pt idx="5">
                  <c:v>24</c:v>
                </c:pt>
              </c:numCache>
            </c:numRef>
          </c:xVal>
          <c:yVal>
            <c:numRef>
              <c:f>Sheet1!$B$11:$G$11</c:f>
              <c:numCache>
                <c:formatCode>General</c:formatCode>
                <c:ptCount val="6"/>
                <c:pt idx="0" formatCode="0.000">
                  <c:v>0.10100000000000001</c:v>
                </c:pt>
                <c:pt idx="1">
                  <c:v>0.11899999999999999</c:v>
                </c:pt>
                <c:pt idx="2">
                  <c:v>0.16500000000000001</c:v>
                </c:pt>
                <c:pt idx="3" formatCode="0.000">
                  <c:v>0.23499999999999999</c:v>
                </c:pt>
                <c:pt idx="4" formatCode="0.000">
                  <c:v>0.30099999999999999</c:v>
                </c:pt>
                <c:pt idx="5">
                  <c:v>0.70799999999999996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242-4F0D-9B03-4E38179EFD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8581472"/>
        <c:axId val="1298772928"/>
      </c:scatterChart>
      <c:valAx>
        <c:axId val="12985814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(hrs)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8772928"/>
        <c:crossesAt val="1.0000000000000002E-2"/>
        <c:crossBetween val="midCat"/>
      </c:valAx>
      <c:valAx>
        <c:axId val="1298772928"/>
        <c:scaling>
          <c:logBase val="10"/>
          <c:orientation val="minMax"/>
          <c:min val="5.000000000000001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 (A600)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85814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Growth Curve (Averages)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Sheet1!$A$15</c:f>
              <c:strCache>
                <c:ptCount val="1"/>
                <c:pt idx="0">
                  <c:v>LVS pF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Sheet1!$B$14:$G$14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 formatCode="0.0">
                  <c:v>7.5</c:v>
                </c:pt>
                <c:pt idx="5">
                  <c:v>24</c:v>
                </c:pt>
              </c:numCache>
            </c:numRef>
          </c:xVal>
          <c:yVal>
            <c:numRef>
              <c:f>Sheet1!$B$15:$G$15</c:f>
              <c:numCache>
                <c:formatCode>0.000</c:formatCode>
                <c:ptCount val="6"/>
                <c:pt idx="0">
                  <c:v>0.10300000000000001</c:v>
                </c:pt>
                <c:pt idx="1">
                  <c:v>0.11849999999999999</c:v>
                </c:pt>
                <c:pt idx="2">
                  <c:v>0.17799999999999999</c:v>
                </c:pt>
                <c:pt idx="3">
                  <c:v>0.27750000000000002</c:v>
                </c:pt>
                <c:pt idx="4">
                  <c:v>0.38600000000000001</c:v>
                </c:pt>
                <c:pt idx="5">
                  <c:v>1.4849999999999999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EF5-4F35-8E12-69FE709D89B0}"/>
            </c:ext>
          </c:extLst>
        </c:ser>
        <c:ser>
          <c:idx val="1"/>
          <c:order val="1"/>
          <c:tx>
            <c:strRef>
              <c:f>Sheet1!$A$16</c:f>
              <c:strCache>
                <c:ptCount val="1"/>
                <c:pt idx="0">
                  <c:v>ΔrpsU2 pF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Sheet1!$B$14:$G$14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 formatCode="0.0">
                  <c:v>7.5</c:v>
                </c:pt>
                <c:pt idx="5">
                  <c:v>24</c:v>
                </c:pt>
              </c:numCache>
            </c:numRef>
          </c:xVal>
          <c:yVal>
            <c:numRef>
              <c:f>Sheet1!$B$16:$G$16</c:f>
              <c:numCache>
                <c:formatCode>0.000</c:formatCode>
                <c:ptCount val="6"/>
                <c:pt idx="0">
                  <c:v>0.10250000000000001</c:v>
                </c:pt>
                <c:pt idx="1">
                  <c:v>0.11699999999999999</c:v>
                </c:pt>
                <c:pt idx="2">
                  <c:v>0.155</c:v>
                </c:pt>
                <c:pt idx="3">
                  <c:v>0.215</c:v>
                </c:pt>
                <c:pt idx="4">
                  <c:v>0.26900000000000002</c:v>
                </c:pt>
                <c:pt idx="5">
                  <c:v>0.60599999999999998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EF5-4F35-8E12-69FE709D89B0}"/>
            </c:ext>
          </c:extLst>
        </c:ser>
        <c:ser>
          <c:idx val="2"/>
          <c:order val="2"/>
          <c:tx>
            <c:strRef>
              <c:f>Sheet1!$A$17</c:f>
              <c:strCache>
                <c:ptCount val="1"/>
                <c:pt idx="0">
                  <c:v>ΔrpsU2 pKR6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Sheet1!$B$14:$G$14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 formatCode="0.0">
                  <c:v>7.5</c:v>
                </c:pt>
                <c:pt idx="5">
                  <c:v>24</c:v>
                </c:pt>
              </c:numCache>
            </c:numRef>
          </c:xVal>
          <c:yVal>
            <c:numRef>
              <c:f>Sheet1!$B$17:$G$17</c:f>
              <c:numCache>
                <c:formatCode>0.000</c:formatCode>
                <c:ptCount val="6"/>
                <c:pt idx="0">
                  <c:v>0.108</c:v>
                </c:pt>
                <c:pt idx="1">
                  <c:v>0.122</c:v>
                </c:pt>
                <c:pt idx="2">
                  <c:v>0.17299999999999999</c:v>
                </c:pt>
                <c:pt idx="3">
                  <c:v>0.25800000000000001</c:v>
                </c:pt>
                <c:pt idx="4">
                  <c:v>0.35</c:v>
                </c:pt>
                <c:pt idx="5">
                  <c:v>1.1639999999999999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EF5-4F35-8E12-69FE709D89B0}"/>
            </c:ext>
          </c:extLst>
        </c:ser>
        <c:ser>
          <c:idx val="3"/>
          <c:order val="3"/>
          <c:tx>
            <c:strRef>
              <c:f>Sheet1!$A$18</c:f>
              <c:strCache>
                <c:ptCount val="1"/>
                <c:pt idx="0">
                  <c:v>ΔrpsU2 pKR7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Sheet1!$B$14:$G$14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 formatCode="0.0">
                  <c:v>7.5</c:v>
                </c:pt>
                <c:pt idx="5">
                  <c:v>24</c:v>
                </c:pt>
              </c:numCache>
            </c:numRef>
          </c:xVal>
          <c:yVal>
            <c:numRef>
              <c:f>Sheet1!$B$18:$G$18</c:f>
              <c:numCache>
                <c:formatCode>0.000</c:formatCode>
                <c:ptCount val="6"/>
                <c:pt idx="0">
                  <c:v>9.7500000000000003E-2</c:v>
                </c:pt>
                <c:pt idx="1">
                  <c:v>0.1225</c:v>
                </c:pt>
                <c:pt idx="2">
                  <c:v>0.16950000000000001</c:v>
                </c:pt>
                <c:pt idx="3">
                  <c:v>0.2525</c:v>
                </c:pt>
                <c:pt idx="4">
                  <c:v>0.33850000000000002</c:v>
                </c:pt>
                <c:pt idx="5">
                  <c:v>1.2170000000000001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5D1-4065-AFF8-594A39856917}"/>
            </c:ext>
          </c:extLst>
        </c:ser>
        <c:ser>
          <c:idx val="4"/>
          <c:order val="4"/>
          <c:tx>
            <c:strRef>
              <c:f>Sheet1!$A$19</c:f>
              <c:strCache>
                <c:ptCount val="1"/>
                <c:pt idx="0">
                  <c:v>ΔrpsU2 pKR8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Sheet1!$B$14:$G$14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 formatCode="0.0">
                  <c:v>7.5</c:v>
                </c:pt>
                <c:pt idx="5">
                  <c:v>24</c:v>
                </c:pt>
              </c:numCache>
            </c:numRef>
          </c:xVal>
          <c:yVal>
            <c:numRef>
              <c:f>Sheet1!$B$19:$G$19</c:f>
              <c:numCache>
                <c:formatCode>0.000</c:formatCode>
                <c:ptCount val="6"/>
                <c:pt idx="0">
                  <c:v>9.7000000000000003E-2</c:v>
                </c:pt>
                <c:pt idx="1">
                  <c:v>0.121</c:v>
                </c:pt>
                <c:pt idx="2">
                  <c:v>0.16999999999999998</c:v>
                </c:pt>
                <c:pt idx="3">
                  <c:v>0.24249999999999999</c:v>
                </c:pt>
                <c:pt idx="4">
                  <c:v>0.311</c:v>
                </c:pt>
                <c:pt idx="5">
                  <c:v>0.73699999999999999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5D1-4065-AFF8-594A398569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6483664"/>
        <c:axId val="1886777488"/>
      </c:scatterChart>
      <c:valAx>
        <c:axId val="1886483664"/>
        <c:scaling>
          <c:orientation val="minMax"/>
          <c:max val="2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6777488"/>
        <c:crossesAt val="1.0000000000000002E-2"/>
        <c:crossBetween val="midCat"/>
      </c:valAx>
      <c:valAx>
        <c:axId val="1886777488"/>
        <c:scaling>
          <c:logBase val="10"/>
          <c:orientation val="minMax"/>
          <c:max val="1.8"/>
          <c:min val="5.000000000000001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Optical Density (A600)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64836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Growth Curve (Averages)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Sheet1!$A$15</c:f>
              <c:strCache>
                <c:ptCount val="1"/>
                <c:pt idx="0">
                  <c:v>LVS pF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Sheet1!$B$14:$F$14</c:f>
              <c:numCache>
                <c:formatCode>General</c:formatCode>
                <c:ptCount val="5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 formatCode="0.0">
                  <c:v>7.5</c:v>
                </c:pt>
              </c:numCache>
            </c:numRef>
          </c:xVal>
          <c:yVal>
            <c:numRef>
              <c:f>Sheet1!$B$15:$F$15</c:f>
              <c:numCache>
                <c:formatCode>0.000</c:formatCode>
                <c:ptCount val="5"/>
                <c:pt idx="0">
                  <c:v>0.10300000000000001</c:v>
                </c:pt>
                <c:pt idx="1">
                  <c:v>0.11849999999999999</c:v>
                </c:pt>
                <c:pt idx="2">
                  <c:v>0.17799999999999999</c:v>
                </c:pt>
                <c:pt idx="3">
                  <c:v>0.27750000000000002</c:v>
                </c:pt>
                <c:pt idx="4">
                  <c:v>0.38600000000000001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90-48A7-AEC1-88B11F06B80D}"/>
            </c:ext>
          </c:extLst>
        </c:ser>
        <c:ser>
          <c:idx val="1"/>
          <c:order val="1"/>
          <c:tx>
            <c:strRef>
              <c:f>Sheet1!$A$16</c:f>
              <c:strCache>
                <c:ptCount val="1"/>
                <c:pt idx="0">
                  <c:v>ΔrpsU2 pF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Sheet1!$B$14:$F$14</c:f>
              <c:numCache>
                <c:formatCode>General</c:formatCode>
                <c:ptCount val="5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 formatCode="0.0">
                  <c:v>7.5</c:v>
                </c:pt>
              </c:numCache>
            </c:numRef>
          </c:xVal>
          <c:yVal>
            <c:numRef>
              <c:f>Sheet1!$B$16:$F$16</c:f>
              <c:numCache>
                <c:formatCode>0.000</c:formatCode>
                <c:ptCount val="5"/>
                <c:pt idx="0">
                  <c:v>0.10250000000000001</c:v>
                </c:pt>
                <c:pt idx="1">
                  <c:v>0.11699999999999999</c:v>
                </c:pt>
                <c:pt idx="2">
                  <c:v>0.155</c:v>
                </c:pt>
                <c:pt idx="3">
                  <c:v>0.215</c:v>
                </c:pt>
                <c:pt idx="4">
                  <c:v>0.26900000000000002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390-48A7-AEC1-88B11F06B80D}"/>
            </c:ext>
          </c:extLst>
        </c:ser>
        <c:ser>
          <c:idx val="2"/>
          <c:order val="2"/>
          <c:tx>
            <c:strRef>
              <c:f>Sheet1!$A$17</c:f>
              <c:strCache>
                <c:ptCount val="1"/>
                <c:pt idx="0">
                  <c:v>ΔrpsU2 pKR6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Sheet1!$B$14:$F$14</c:f>
              <c:numCache>
                <c:formatCode>General</c:formatCode>
                <c:ptCount val="5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 formatCode="0.0">
                  <c:v>7.5</c:v>
                </c:pt>
              </c:numCache>
            </c:numRef>
          </c:xVal>
          <c:yVal>
            <c:numRef>
              <c:f>Sheet1!$B$17:$F$17</c:f>
              <c:numCache>
                <c:formatCode>0.000</c:formatCode>
                <c:ptCount val="5"/>
                <c:pt idx="0">
                  <c:v>0.108</c:v>
                </c:pt>
                <c:pt idx="1">
                  <c:v>0.122</c:v>
                </c:pt>
                <c:pt idx="2">
                  <c:v>0.17299999999999999</c:v>
                </c:pt>
                <c:pt idx="3">
                  <c:v>0.25800000000000001</c:v>
                </c:pt>
                <c:pt idx="4">
                  <c:v>0.35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390-48A7-AEC1-88B11F06B80D}"/>
            </c:ext>
          </c:extLst>
        </c:ser>
        <c:ser>
          <c:idx val="3"/>
          <c:order val="3"/>
          <c:tx>
            <c:strRef>
              <c:f>Sheet1!$A$18</c:f>
              <c:strCache>
                <c:ptCount val="1"/>
                <c:pt idx="0">
                  <c:v>ΔrpsU2 pKR7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Sheet1!$B$14:$F$14</c:f>
              <c:numCache>
                <c:formatCode>General</c:formatCode>
                <c:ptCount val="5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 formatCode="0.0">
                  <c:v>7.5</c:v>
                </c:pt>
              </c:numCache>
            </c:numRef>
          </c:xVal>
          <c:yVal>
            <c:numRef>
              <c:f>Sheet1!$B$18:$F$18</c:f>
              <c:numCache>
                <c:formatCode>0.000</c:formatCode>
                <c:ptCount val="5"/>
                <c:pt idx="0">
                  <c:v>9.7500000000000003E-2</c:v>
                </c:pt>
                <c:pt idx="1">
                  <c:v>0.1225</c:v>
                </c:pt>
                <c:pt idx="2">
                  <c:v>0.16950000000000001</c:v>
                </c:pt>
                <c:pt idx="3">
                  <c:v>0.2525</c:v>
                </c:pt>
                <c:pt idx="4">
                  <c:v>0.33850000000000002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390-48A7-AEC1-88B11F06B80D}"/>
            </c:ext>
          </c:extLst>
        </c:ser>
        <c:ser>
          <c:idx val="4"/>
          <c:order val="4"/>
          <c:tx>
            <c:strRef>
              <c:f>Sheet1!$A$19</c:f>
              <c:strCache>
                <c:ptCount val="1"/>
                <c:pt idx="0">
                  <c:v>ΔrpsU2 pKR8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Sheet1!$B$14:$F$14</c:f>
              <c:numCache>
                <c:formatCode>General</c:formatCode>
                <c:ptCount val="5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 formatCode="0.0">
                  <c:v>7.5</c:v>
                </c:pt>
              </c:numCache>
            </c:numRef>
          </c:xVal>
          <c:yVal>
            <c:numRef>
              <c:f>Sheet1!$B$19:$F$19</c:f>
              <c:numCache>
                <c:formatCode>0.000</c:formatCode>
                <c:ptCount val="5"/>
                <c:pt idx="0">
                  <c:v>9.7000000000000003E-2</c:v>
                </c:pt>
                <c:pt idx="1">
                  <c:v>0.121</c:v>
                </c:pt>
                <c:pt idx="2">
                  <c:v>0.16999999999999998</c:v>
                </c:pt>
                <c:pt idx="3">
                  <c:v>0.24249999999999999</c:v>
                </c:pt>
                <c:pt idx="4">
                  <c:v>0.311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390-48A7-AEC1-88B11F06B8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6483664"/>
        <c:axId val="1886777488"/>
      </c:scatterChart>
      <c:valAx>
        <c:axId val="1886483664"/>
        <c:scaling>
          <c:orientation val="minMax"/>
          <c:max val="1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6777488"/>
        <c:crossesAt val="1.0000000000000002E-2"/>
        <c:crossBetween val="midCat"/>
      </c:valAx>
      <c:valAx>
        <c:axId val="1886777488"/>
        <c:scaling>
          <c:logBase val="10"/>
          <c:orientation val="minMax"/>
          <c:max val="1.8"/>
          <c:min val="5.000000000000001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Optical Density (A600)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64836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Growth Curve (Averages)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Sheet1!$A$15</c:f>
              <c:strCache>
                <c:ptCount val="1"/>
                <c:pt idx="0">
                  <c:v>LVS pF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Sheet1!$B$14:$G$14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 formatCode="0.0">
                  <c:v>7.5</c:v>
                </c:pt>
                <c:pt idx="5">
                  <c:v>24</c:v>
                </c:pt>
              </c:numCache>
            </c:numRef>
          </c:xVal>
          <c:yVal>
            <c:numRef>
              <c:f>Sheet1!$B$15:$G$15</c:f>
              <c:numCache>
                <c:formatCode>0.000</c:formatCode>
                <c:ptCount val="6"/>
                <c:pt idx="0">
                  <c:v>0.10300000000000001</c:v>
                </c:pt>
                <c:pt idx="1">
                  <c:v>0.11849999999999999</c:v>
                </c:pt>
                <c:pt idx="2">
                  <c:v>0.17799999999999999</c:v>
                </c:pt>
                <c:pt idx="3">
                  <c:v>0.27750000000000002</c:v>
                </c:pt>
                <c:pt idx="4">
                  <c:v>0.38600000000000001</c:v>
                </c:pt>
                <c:pt idx="5">
                  <c:v>1.4849999999999999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D6-41C0-A9C5-D158D40888CC}"/>
            </c:ext>
          </c:extLst>
        </c:ser>
        <c:ser>
          <c:idx val="1"/>
          <c:order val="1"/>
          <c:tx>
            <c:strRef>
              <c:f>Sheet1!$A$16</c:f>
              <c:strCache>
                <c:ptCount val="1"/>
                <c:pt idx="0">
                  <c:v>ΔrpsU2 pF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Sheet1!$B$14:$G$14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 formatCode="0.0">
                  <c:v>7.5</c:v>
                </c:pt>
                <c:pt idx="5">
                  <c:v>24</c:v>
                </c:pt>
              </c:numCache>
            </c:numRef>
          </c:xVal>
          <c:yVal>
            <c:numRef>
              <c:f>Sheet1!$B$16:$G$16</c:f>
              <c:numCache>
                <c:formatCode>0.000</c:formatCode>
                <c:ptCount val="6"/>
                <c:pt idx="0">
                  <c:v>0.10250000000000001</c:v>
                </c:pt>
                <c:pt idx="1">
                  <c:v>0.11699999999999999</c:v>
                </c:pt>
                <c:pt idx="2">
                  <c:v>0.155</c:v>
                </c:pt>
                <c:pt idx="3">
                  <c:v>0.215</c:v>
                </c:pt>
                <c:pt idx="4">
                  <c:v>0.26900000000000002</c:v>
                </c:pt>
                <c:pt idx="5">
                  <c:v>0.60599999999999998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CD6-41C0-A9C5-D158D40888CC}"/>
            </c:ext>
          </c:extLst>
        </c:ser>
        <c:ser>
          <c:idx val="2"/>
          <c:order val="2"/>
          <c:tx>
            <c:strRef>
              <c:f>Sheet1!$A$17</c:f>
              <c:strCache>
                <c:ptCount val="1"/>
                <c:pt idx="0">
                  <c:v>ΔrpsU2 pKR6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Sheet1!$B$14:$G$14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 formatCode="0.0">
                  <c:v>7.5</c:v>
                </c:pt>
                <c:pt idx="5">
                  <c:v>24</c:v>
                </c:pt>
              </c:numCache>
            </c:numRef>
          </c:xVal>
          <c:yVal>
            <c:numRef>
              <c:f>Sheet1!$B$17:$G$17</c:f>
              <c:numCache>
                <c:formatCode>0.000</c:formatCode>
                <c:ptCount val="6"/>
                <c:pt idx="0">
                  <c:v>0.108</c:v>
                </c:pt>
                <c:pt idx="1">
                  <c:v>0.122</c:v>
                </c:pt>
                <c:pt idx="2">
                  <c:v>0.17299999999999999</c:v>
                </c:pt>
                <c:pt idx="3">
                  <c:v>0.25800000000000001</c:v>
                </c:pt>
                <c:pt idx="4">
                  <c:v>0.35</c:v>
                </c:pt>
                <c:pt idx="5">
                  <c:v>1.1639999999999999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CD6-41C0-A9C5-D158D40888CC}"/>
            </c:ext>
          </c:extLst>
        </c:ser>
        <c:ser>
          <c:idx val="3"/>
          <c:order val="3"/>
          <c:tx>
            <c:strRef>
              <c:f>Sheet1!$A$18</c:f>
              <c:strCache>
                <c:ptCount val="1"/>
                <c:pt idx="0">
                  <c:v>ΔrpsU2 pKR7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Sheet1!$B$14:$G$14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 formatCode="0.0">
                  <c:v>7.5</c:v>
                </c:pt>
                <c:pt idx="5">
                  <c:v>24</c:v>
                </c:pt>
              </c:numCache>
            </c:numRef>
          </c:xVal>
          <c:yVal>
            <c:numRef>
              <c:f>Sheet1!$B$18:$G$18</c:f>
              <c:numCache>
                <c:formatCode>0.000</c:formatCode>
                <c:ptCount val="6"/>
                <c:pt idx="0">
                  <c:v>9.7500000000000003E-2</c:v>
                </c:pt>
                <c:pt idx="1">
                  <c:v>0.1225</c:v>
                </c:pt>
                <c:pt idx="2">
                  <c:v>0.16950000000000001</c:v>
                </c:pt>
                <c:pt idx="3">
                  <c:v>0.2525</c:v>
                </c:pt>
                <c:pt idx="4">
                  <c:v>0.33850000000000002</c:v>
                </c:pt>
                <c:pt idx="5">
                  <c:v>1.2170000000000001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CD6-41C0-A9C5-D158D40888CC}"/>
            </c:ext>
          </c:extLst>
        </c:ser>
        <c:ser>
          <c:idx val="4"/>
          <c:order val="4"/>
          <c:tx>
            <c:strRef>
              <c:f>Sheet1!$A$19</c:f>
              <c:strCache>
                <c:ptCount val="1"/>
                <c:pt idx="0">
                  <c:v>ΔrpsU2 pKR8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Sheet1!$B$14:$G$14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 formatCode="0.0">
                  <c:v>7.5</c:v>
                </c:pt>
                <c:pt idx="5">
                  <c:v>24</c:v>
                </c:pt>
              </c:numCache>
            </c:numRef>
          </c:xVal>
          <c:yVal>
            <c:numRef>
              <c:f>Sheet1!$B$19:$G$19</c:f>
              <c:numCache>
                <c:formatCode>0.000</c:formatCode>
                <c:ptCount val="6"/>
                <c:pt idx="0">
                  <c:v>9.7000000000000003E-2</c:v>
                </c:pt>
                <c:pt idx="1">
                  <c:v>0.121</c:v>
                </c:pt>
                <c:pt idx="2">
                  <c:v>0.16999999999999998</c:v>
                </c:pt>
                <c:pt idx="3">
                  <c:v>0.24249999999999999</c:v>
                </c:pt>
                <c:pt idx="4">
                  <c:v>0.311</c:v>
                </c:pt>
                <c:pt idx="5">
                  <c:v>0.73699999999999999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CD6-41C0-A9C5-D158D40888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6483664"/>
        <c:axId val="1886777488"/>
      </c:scatterChart>
      <c:valAx>
        <c:axId val="1886483664"/>
        <c:scaling>
          <c:orientation val="minMax"/>
          <c:max val="2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6777488"/>
        <c:crossesAt val="1.0000000000000002E-2"/>
        <c:crossBetween val="midCat"/>
      </c:valAx>
      <c:valAx>
        <c:axId val="1886777488"/>
        <c:scaling>
          <c:logBase val="10"/>
          <c:orientation val="minMax"/>
          <c:max val="1.8"/>
          <c:min val="5.000000000000001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Optical Density (A600)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64836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282574</xdr:colOff>
      <xdr:row>22</xdr:row>
      <xdr:rowOff>60324</xdr:rowOff>
    </xdr:from>
    <xdr:to>
      <xdr:col>16</xdr:col>
      <xdr:colOff>152400</xdr:colOff>
      <xdr:row>45</xdr:row>
      <xdr:rowOff>25400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33D806F-3BB6-4A1D-A7A7-D1B8FE5FE20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879475</xdr:colOff>
      <xdr:row>20</xdr:row>
      <xdr:rowOff>50800</xdr:rowOff>
    </xdr:from>
    <xdr:to>
      <xdr:col>7</xdr:col>
      <xdr:colOff>155575</xdr:colOff>
      <xdr:row>37</xdr:row>
      <xdr:rowOff>34925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EE27F28-060B-4B05-9BD6-D12AEAF4A7D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16</xdr:row>
      <xdr:rowOff>0</xdr:rowOff>
    </xdr:from>
    <xdr:to>
      <xdr:col>16</xdr:col>
      <xdr:colOff>400050</xdr:colOff>
      <xdr:row>39</xdr:row>
      <xdr:rowOff>114300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F26AAF8-013C-4C36-AEC3-F514173C60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304800</xdr:colOff>
      <xdr:row>16</xdr:row>
      <xdr:rowOff>168275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7434144-9AE3-46B7-805B-256834C5C3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DD3C0-1C1C-4E0D-B43C-C84B4713E084}">
  <dimension ref="A1:O19"/>
  <sheetViews>
    <sheetView tabSelected="1" workbookViewId="0">
      <selection activeCell="M4" sqref="M4"/>
    </sheetView>
  </sheetViews>
  <sheetFormatPr defaultRowHeight="14.5" x14ac:dyDescent="0.35"/>
  <cols>
    <col min="1" max="1" width="14.7265625" customWidth="1"/>
    <col min="11" max="11" width="14.7265625" customWidth="1"/>
    <col min="12" max="12" width="13.81640625" customWidth="1"/>
  </cols>
  <sheetData>
    <row r="1" spans="1:15" x14ac:dyDescent="0.35">
      <c r="B1">
        <v>0</v>
      </c>
      <c r="C1">
        <v>2</v>
      </c>
      <c r="D1">
        <v>4</v>
      </c>
      <c r="E1">
        <v>6</v>
      </c>
      <c r="F1" s="3">
        <v>7.5</v>
      </c>
      <c r="G1">
        <v>24</v>
      </c>
    </row>
    <row r="2" spans="1:15" x14ac:dyDescent="0.35">
      <c r="A2" t="s">
        <v>0</v>
      </c>
      <c r="B2" s="2">
        <v>0.105</v>
      </c>
      <c r="C2">
        <v>0.11600000000000001</v>
      </c>
      <c r="D2">
        <v>0.17599999999999999</v>
      </c>
      <c r="E2" s="2">
        <v>0.27600000000000002</v>
      </c>
      <c r="F2" s="2">
        <v>0.38800000000000001</v>
      </c>
      <c r="G2" s="2">
        <f>0.738*2</f>
        <v>1.476</v>
      </c>
    </row>
    <row r="3" spans="1:15" x14ac:dyDescent="0.35">
      <c r="A3" t="s">
        <v>1</v>
      </c>
      <c r="B3" s="2">
        <v>0.10100000000000001</v>
      </c>
      <c r="C3">
        <v>0.121</v>
      </c>
      <c r="D3">
        <v>0.18</v>
      </c>
      <c r="E3" s="2">
        <v>0.27900000000000003</v>
      </c>
      <c r="F3" s="2">
        <v>0.38400000000000001</v>
      </c>
      <c r="G3" s="2">
        <f>0.747*2</f>
        <v>1.494</v>
      </c>
      <c r="K3" t="s">
        <v>16</v>
      </c>
      <c r="L3" t="s">
        <v>17</v>
      </c>
      <c r="M3" t="s">
        <v>18</v>
      </c>
      <c r="N3" t="s">
        <v>19</v>
      </c>
      <c r="O3" t="s">
        <v>20</v>
      </c>
    </row>
    <row r="4" spans="1:15" x14ac:dyDescent="0.35">
      <c r="A4" s="1" t="s">
        <v>2</v>
      </c>
      <c r="B4" s="2">
        <v>0.1</v>
      </c>
      <c r="C4">
        <v>0.11899999999999999</v>
      </c>
      <c r="D4">
        <v>0.16</v>
      </c>
      <c r="E4" s="2">
        <v>0.22500000000000001</v>
      </c>
      <c r="F4" s="2">
        <v>0.28299999999999997</v>
      </c>
      <c r="G4" s="2">
        <f>0.321*2</f>
        <v>0.64200000000000002</v>
      </c>
      <c r="K4" t="s">
        <v>10</v>
      </c>
      <c r="L4">
        <f>90/(3.3*LOG((F15/E15)))</f>
        <v>190.28681108024944</v>
      </c>
      <c r="M4">
        <f>120/(3.3*LOG((E15/D15)))</f>
        <v>188.56603124759226</v>
      </c>
      <c r="O4">
        <f>120/(3.3*LOG((D15/C15)))</f>
        <v>205.79115112799113</v>
      </c>
    </row>
    <row r="5" spans="1:15" x14ac:dyDescent="0.35">
      <c r="A5" s="1" t="s">
        <v>3</v>
      </c>
      <c r="B5" s="2">
        <v>0.105</v>
      </c>
      <c r="C5">
        <v>0.115</v>
      </c>
      <c r="D5">
        <v>0.15</v>
      </c>
      <c r="E5" s="2">
        <v>0.20499999999999999</v>
      </c>
      <c r="F5" s="2">
        <v>0.255</v>
      </c>
      <c r="G5" s="2">
        <f>0.285*2</f>
        <v>0.56999999999999995</v>
      </c>
      <c r="K5" s="1" t="s">
        <v>11</v>
      </c>
      <c r="L5">
        <f t="shared" ref="L5:L8" si="0">90/(3.3*LOG((F16/E16)))</f>
        <v>280.25543800870571</v>
      </c>
      <c r="M5">
        <f t="shared" ref="M5:M8" si="1">120/(3.3*LOG((E16/D16)))</f>
        <v>255.88955737945744</v>
      </c>
      <c r="O5">
        <f>120/(3.3*LOG((D16/C16)))</f>
        <v>297.70672032872284</v>
      </c>
    </row>
    <row r="6" spans="1:15" x14ac:dyDescent="0.35">
      <c r="A6" s="1" t="s">
        <v>6</v>
      </c>
      <c r="B6" s="2">
        <v>6.8000000000000005E-2</v>
      </c>
      <c r="C6">
        <v>0.104</v>
      </c>
      <c r="D6">
        <v>0.14199999999999999</v>
      </c>
      <c r="E6" s="2">
        <v>0.21</v>
      </c>
      <c r="F6" s="2">
        <v>0.29099999999999998</v>
      </c>
      <c r="G6" s="2">
        <f>0.579*2</f>
        <v>1.1579999999999999</v>
      </c>
      <c r="K6" s="1" t="s">
        <v>12</v>
      </c>
      <c r="L6">
        <f t="shared" si="0"/>
        <v>205.9121888945854</v>
      </c>
      <c r="M6">
        <f t="shared" si="1"/>
        <v>209.4998074005656</v>
      </c>
      <c r="N6">
        <f>90/(3.3*LOG((F6/E6)))</f>
        <v>192.5038195461934</v>
      </c>
      <c r="O6">
        <f t="shared" ref="O6:O8" si="2">120/(3.3*LOG((D17/C17)))</f>
        <v>239.72925021710589</v>
      </c>
    </row>
    <row r="7" spans="1:15" x14ac:dyDescent="0.35">
      <c r="A7" s="1" t="s">
        <v>7</v>
      </c>
      <c r="B7" s="2">
        <v>0.108</v>
      </c>
      <c r="C7">
        <v>0.122</v>
      </c>
      <c r="D7">
        <v>0.17299999999999999</v>
      </c>
      <c r="E7" s="2">
        <v>0.25800000000000001</v>
      </c>
      <c r="F7" s="2">
        <v>0.35</v>
      </c>
      <c r="G7" s="2">
        <f>0.585*2</f>
        <v>1.17</v>
      </c>
      <c r="K7" s="1" t="s">
        <v>13</v>
      </c>
      <c r="L7">
        <f t="shared" si="0"/>
        <v>214.24436569986284</v>
      </c>
      <c r="M7">
        <f t="shared" si="1"/>
        <v>210.08309805169003</v>
      </c>
      <c r="O7">
        <f t="shared" si="2"/>
        <v>257.83666300477961</v>
      </c>
    </row>
    <row r="8" spans="1:15" x14ac:dyDescent="0.35">
      <c r="A8" s="1" t="s">
        <v>5</v>
      </c>
      <c r="B8" s="2">
        <v>9.4E-2</v>
      </c>
      <c r="C8">
        <v>0.115</v>
      </c>
      <c r="D8">
        <v>0.16900000000000001</v>
      </c>
      <c r="E8" s="2">
        <v>0.255</v>
      </c>
      <c r="F8" s="2">
        <v>0.34399999999999997</v>
      </c>
      <c r="G8" s="2">
        <f>0.612*2</f>
        <v>1.224</v>
      </c>
      <c r="K8" s="1" t="s">
        <v>14</v>
      </c>
      <c r="L8">
        <f t="shared" si="0"/>
        <v>252.41155960783578</v>
      </c>
      <c r="M8">
        <f t="shared" si="1"/>
        <v>235.72521230911647</v>
      </c>
      <c r="O8">
        <f t="shared" si="2"/>
        <v>246.26006961197635</v>
      </c>
    </row>
    <row r="9" spans="1:15" x14ac:dyDescent="0.35">
      <c r="A9" s="1" t="s">
        <v>4</v>
      </c>
      <c r="B9" s="2">
        <v>0.10100000000000001</v>
      </c>
      <c r="C9">
        <v>0.13</v>
      </c>
      <c r="D9">
        <v>0.17</v>
      </c>
      <c r="E9" s="2">
        <v>0.25</v>
      </c>
      <c r="F9" s="2">
        <v>0.33300000000000002</v>
      </c>
      <c r="G9" s="2">
        <f>0.605*2</f>
        <v>1.21</v>
      </c>
    </row>
    <row r="10" spans="1:15" x14ac:dyDescent="0.35">
      <c r="A10" s="1" t="s">
        <v>8</v>
      </c>
      <c r="B10" s="2">
        <v>9.2999999999999999E-2</v>
      </c>
      <c r="C10">
        <v>0.123</v>
      </c>
      <c r="D10">
        <v>0.17499999999999999</v>
      </c>
      <c r="E10" s="2">
        <v>0.25</v>
      </c>
      <c r="F10" s="2">
        <v>0.32100000000000001</v>
      </c>
      <c r="G10">
        <f>0.383*2</f>
        <v>0.76600000000000001</v>
      </c>
    </row>
    <row r="11" spans="1:15" x14ac:dyDescent="0.35">
      <c r="A11" s="1" t="s">
        <v>9</v>
      </c>
      <c r="B11" s="2">
        <v>0.10100000000000001</v>
      </c>
      <c r="C11">
        <v>0.11899999999999999</v>
      </c>
      <c r="D11">
        <v>0.16500000000000001</v>
      </c>
      <c r="E11" s="2">
        <v>0.23499999999999999</v>
      </c>
      <c r="F11" s="2">
        <v>0.30099999999999999</v>
      </c>
      <c r="G11">
        <f>0.354*2</f>
        <v>0.70799999999999996</v>
      </c>
    </row>
    <row r="12" spans="1:15" x14ac:dyDescent="0.35">
      <c r="A12" s="1"/>
      <c r="B12" s="2"/>
      <c r="E12" s="2"/>
      <c r="F12" s="2"/>
    </row>
    <row r="13" spans="1:15" x14ac:dyDescent="0.35">
      <c r="A13" s="1" t="s">
        <v>15</v>
      </c>
      <c r="B13" s="2"/>
      <c r="E13" s="2"/>
      <c r="F13" s="2"/>
    </row>
    <row r="14" spans="1:15" x14ac:dyDescent="0.35">
      <c r="B14">
        <v>0</v>
      </c>
      <c r="C14">
        <v>2</v>
      </c>
      <c r="D14">
        <v>4</v>
      </c>
      <c r="E14">
        <v>6</v>
      </c>
      <c r="F14" s="3">
        <v>7.5</v>
      </c>
      <c r="G14">
        <v>24</v>
      </c>
    </row>
    <row r="15" spans="1:15" x14ac:dyDescent="0.35">
      <c r="A15" t="s">
        <v>10</v>
      </c>
      <c r="B15" s="2">
        <f>AVERAGE(B2:B3)</f>
        <v>0.10300000000000001</v>
      </c>
      <c r="C15" s="2">
        <f t="shared" ref="C15:G15" si="3">AVERAGE(C2:C3)</f>
        <v>0.11849999999999999</v>
      </c>
      <c r="D15" s="2">
        <f t="shared" si="3"/>
        <v>0.17799999999999999</v>
      </c>
      <c r="E15" s="2">
        <f t="shared" si="3"/>
        <v>0.27750000000000002</v>
      </c>
      <c r="F15" s="2">
        <f t="shared" si="3"/>
        <v>0.38600000000000001</v>
      </c>
      <c r="G15" s="2">
        <f t="shared" si="3"/>
        <v>1.4849999999999999</v>
      </c>
    </row>
    <row r="16" spans="1:15" x14ac:dyDescent="0.35">
      <c r="A16" s="1" t="s">
        <v>11</v>
      </c>
      <c r="B16" s="2">
        <f>AVERAGE(B4:B5)</f>
        <v>0.10250000000000001</v>
      </c>
      <c r="C16" s="2">
        <f t="shared" ref="C16:G16" si="4">AVERAGE(C4:C5)</f>
        <v>0.11699999999999999</v>
      </c>
      <c r="D16" s="2">
        <f t="shared" si="4"/>
        <v>0.155</v>
      </c>
      <c r="E16" s="2">
        <f t="shared" si="4"/>
        <v>0.215</v>
      </c>
      <c r="F16" s="2">
        <f t="shared" si="4"/>
        <v>0.26900000000000002</v>
      </c>
      <c r="G16" s="2">
        <f t="shared" si="4"/>
        <v>0.60599999999999998</v>
      </c>
    </row>
    <row r="17" spans="1:7" x14ac:dyDescent="0.35">
      <c r="A17" s="1" t="s">
        <v>12</v>
      </c>
      <c r="B17" s="2">
        <f>AVERAGE(B7)</f>
        <v>0.108</v>
      </c>
      <c r="C17" s="2">
        <f t="shared" ref="C17:F17" si="5">AVERAGE(C7)</f>
        <v>0.122</v>
      </c>
      <c r="D17" s="2">
        <f t="shared" si="5"/>
        <v>0.17299999999999999</v>
      </c>
      <c r="E17" s="2">
        <f t="shared" si="5"/>
        <v>0.25800000000000001</v>
      </c>
      <c r="F17" s="2">
        <f t="shared" si="5"/>
        <v>0.35</v>
      </c>
      <c r="G17" s="2">
        <f>AVERAGE(G6:G7)</f>
        <v>1.1639999999999999</v>
      </c>
    </row>
    <row r="18" spans="1:7" x14ac:dyDescent="0.35">
      <c r="A18" s="1" t="s">
        <v>13</v>
      </c>
      <c r="B18" s="2">
        <f>AVERAGE(B8:B9)</f>
        <v>9.7500000000000003E-2</v>
      </c>
      <c r="C18" s="2">
        <f t="shared" ref="C18:G18" si="6">AVERAGE(C8:C9)</f>
        <v>0.1225</v>
      </c>
      <c r="D18" s="2">
        <f t="shared" si="6"/>
        <v>0.16950000000000001</v>
      </c>
      <c r="E18" s="2">
        <f t="shared" si="6"/>
        <v>0.2525</v>
      </c>
      <c r="F18" s="2">
        <f t="shared" si="6"/>
        <v>0.33850000000000002</v>
      </c>
      <c r="G18" s="2">
        <f t="shared" si="6"/>
        <v>1.2170000000000001</v>
      </c>
    </row>
    <row r="19" spans="1:7" x14ac:dyDescent="0.35">
      <c r="A19" s="1" t="s">
        <v>14</v>
      </c>
      <c r="B19" s="2">
        <f>AVERAGE(B10:B11)</f>
        <v>9.7000000000000003E-2</v>
      </c>
      <c r="C19" s="2">
        <f t="shared" ref="C19:G19" si="7">AVERAGE(C10:C11)</f>
        <v>0.121</v>
      </c>
      <c r="D19" s="2">
        <f t="shared" si="7"/>
        <v>0.16999999999999998</v>
      </c>
      <c r="E19" s="2">
        <f t="shared" si="7"/>
        <v>0.24249999999999999</v>
      </c>
      <c r="F19" s="2">
        <f t="shared" si="7"/>
        <v>0.311</v>
      </c>
      <c r="G19" s="2">
        <f t="shared" si="7"/>
        <v>0.73699999999999999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CE441-5054-4F2E-ACA7-343AD23B2933}">
  <dimension ref="A1"/>
  <sheetViews>
    <sheetView workbookViewId="0"/>
  </sheetViews>
  <sheetFormatPr defaultRowHeight="14.5" x14ac:dyDescent="0.3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</dc:creator>
  <cp:lastModifiedBy>hanna</cp:lastModifiedBy>
  <dcterms:created xsi:type="dcterms:W3CDTF">2019-05-24T14:59:16Z</dcterms:created>
  <dcterms:modified xsi:type="dcterms:W3CDTF">2020-03-20T15:34:01Z</dcterms:modified>
</cp:coreProperties>
</file>